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4" l="1"/>
  <c r="L5" i="4"/>
  <c r="M5" i="4" s="1"/>
  <c r="L6" i="4"/>
  <c r="M6" i="4" s="1"/>
  <c r="L7" i="4"/>
  <c r="M7" i="4" s="1"/>
  <c r="L8" i="4"/>
  <c r="M8" i="4" s="1"/>
  <c r="L9" i="4"/>
  <c r="M9" i="4" s="1"/>
  <c r="L10" i="4"/>
  <c r="M10" i="4" s="1"/>
  <c r="L4" i="4"/>
  <c r="M4" i="4" s="1"/>
  <c r="M11" i="4" s="1"/>
</calcChain>
</file>

<file path=xl/sharedStrings.xml><?xml version="1.0" encoding="utf-8"?>
<sst xmlns="http://schemas.openxmlformats.org/spreadsheetml/2006/main" count="85" uniqueCount="42">
  <si>
    <t>Группа</t>
  </si>
  <si>
    <t>Подгруппа</t>
  </si>
  <si>
    <t>БЕ</t>
  </si>
  <si>
    <t>МОЛ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</si>
  <si>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</si>
  <si>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</si>
  <si>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</si>
  <si>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</si>
  <si>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</si>
  <si>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</si>
  <si>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</si>
  <si>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</si>
  <si>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</si>
  <si>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</si>
  <si>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Цена с НДС в руб.</t>
  </si>
  <si>
    <t>Внешний код</t>
  </si>
  <si>
    <t>Блокировка</t>
  </si>
  <si>
    <t>Сумма на продаже</t>
  </si>
  <si>
    <t>Противопожарные материалы</t>
  </si>
  <si>
    <t>2000442041-4F02</t>
  </si>
  <si>
    <t>БАК ПОРОШКОВЫЙ СКП3.00.00.000</t>
  </si>
  <si>
    <t>Нет</t>
  </si>
  <si>
    <t>https://etp-aktiv.ru/catalog/materialy/protivopozharnye-materialy/2000442041-4F02/</t>
  </si>
  <si>
    <t>2000442044-4F02</t>
  </si>
  <si>
    <t>БАЛЛОН С КОРЗИНОЙ 7Л СКП2.00.16.000</t>
  </si>
  <si>
    <t>https://etp-aktiv.ru/catalog/materialy/protivopozharnye-materialy/2000442044-4F02/</t>
  </si>
  <si>
    <t>2000694966-4F02</t>
  </si>
  <si>
    <t>ГОЛОВКА ЗАПОРНАЯ ГЗ-65</t>
  </si>
  <si>
    <t>https://etp-aktiv.ru/catalog/materialy/protivopozharnye-materialy/2000694966-4F02/</t>
  </si>
  <si>
    <t>2000503467-4F02</t>
  </si>
  <si>
    <t>НАКИДКА ПРОТИВОПОЖАРНАЯ ШАНС</t>
  </si>
  <si>
    <t>https://etp-aktiv.ru/catalog/materialy/protivopozharnye-materialy/2000503467-4F02/</t>
  </si>
  <si>
    <t>2000442073-4F02</t>
  </si>
  <si>
    <t>УСТРОЙСТВО СИГНАЛЬНОЕ УСП 101-110-Э</t>
  </si>
  <si>
    <t>https://etp-aktiv.ru/catalog/materialy/protivopozharnye-materialy/2000442073-4F02/</t>
  </si>
  <si>
    <t>2000285612-4F04</t>
  </si>
  <si>
    <t>ШКАФ ПОЖАРНЫЙ ШПК-310 НЗК ПРАВЫЙ</t>
  </si>
  <si>
    <t>https://etp-aktiv.ru/catalog/materialy/protivopozharnye-materialy/2000285612-4F04/</t>
  </si>
  <si>
    <t>2000448871-4F04</t>
  </si>
  <si>
    <t>ЩИТ ПОЖАРНЫЙ ЩП-В</t>
  </si>
  <si>
    <t>https://etp-aktiv.ru/catalog/materialy/protivopozharnye-materialy/2000448871-4F04/</t>
  </si>
  <si>
    <t>Перечень товаров  по подгруппе:  Противопожарные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</si>
</sst>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0" fillId="0" borderId="0" xfId="0" applyNumberFormat="1" applyAlignment="1">
      <alignment horizontal="center" vertical="center" wrapText="1"/>
    </xf>
    <xf numFmtId="0" fontId="4" fillId="0" borderId="0" xfId="1" applyNumberFormat="1"/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tp-aktiv.ru/catalog/materialy/protivopozharnye-materialy/2000694966-4F02/" TargetMode="External"/><Relationship Id="rId7" Type="http://schemas.openxmlformats.org/officeDocument/2006/relationships/hyperlink" Target="https://etp-aktiv.ru/catalog/materialy/protivopozharnye-materialy/2000448871-4F04/" TargetMode="External"/><Relationship Id="rId2" Type="http://schemas.openxmlformats.org/officeDocument/2006/relationships/hyperlink" Target="https://etp-aktiv.ru/catalog/materialy/protivopozharnye-materialy/2000442044-4F02/" TargetMode="External"/><Relationship Id="rId1" Type="http://schemas.openxmlformats.org/officeDocument/2006/relationships/hyperlink" Target="https://etp-aktiv.ru/catalog/materialy/protivopozharnye-materialy/2000442041-4F02/" TargetMode="External"/><Relationship Id="rId6" Type="http://schemas.openxmlformats.org/officeDocument/2006/relationships/hyperlink" Target="https://etp-aktiv.ru/catalog/materialy/protivopozharnye-materialy/2000285612-4F04/" TargetMode="External"/><Relationship Id="rId5" Type="http://schemas.openxmlformats.org/officeDocument/2006/relationships/hyperlink" Target="https://etp-aktiv.ru/catalog/materialy/protivopozharnye-materialy/2000442073-4F02/" TargetMode="External"/><Relationship Id="rId4" Type="http://schemas.openxmlformats.org/officeDocument/2006/relationships/hyperlink" Target="https://etp-aktiv.ru/catalog/materialy/protivopozharnye-materialy/2000503467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9" sqref="G9"/>
    </sheetView>
  </sheetViews>
  <sheetFormatPr defaultRowHeight="14.4" x14ac:dyDescent="0.3"/>
  <cols>
    <col min="1" max="1" width="13" customWidth="1"/>
    <col min="2" max="2" width="28.77734375" customWidth="1"/>
    <col min="3" max="3" width="13.77734375" customWidth="1"/>
    <col min="4" max="4" width="35.5546875" customWidth="1"/>
    <col min="5" max="5" width="0" hidden="1" customWidth="1"/>
    <col min="6" max="6" width="15" customWidth="1"/>
    <col min="7" max="7" width="35.77734375" customWidth="1"/>
    <col min="8" max="8" width="11.44140625" hidden="1" customWidth="1"/>
    <col min="9" max="9" width="5.77734375" customWidth="1"/>
    <col min="10" max="10" width="4.5546875" customWidth="1"/>
    <col min="11" max="11" width="0" hidden="1" customWidth="1"/>
  </cols>
  <sheetData>
    <row r="1" spans="1:14" x14ac:dyDescent="0.3">
      <c r="A1" s="1" t="s">
        <v>41</v>
      </c>
      <c r="B1" s="1"/>
      <c r="C1" s="1"/>
    </row>
    <row r="3" spans="1:14" s="11" customFormat="1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15</v>
      </c>
      <c r="F3" s="3" t="s">
        <v>4</v>
      </c>
      <c r="G3" s="3" t="s">
        <v>5</v>
      </c>
      <c r="H3" s="3" t="s">
        <v>16</v>
      </c>
      <c r="I3" s="3" t="s">
        <v>9</v>
      </c>
      <c r="J3" s="3" t="s">
        <v>10</v>
      </c>
      <c r="K3" s="3" t="s">
        <v>11</v>
      </c>
      <c r="L3" s="3" t="s">
        <v>14</v>
      </c>
      <c r="M3" s="3" t="s">
        <v>17</v>
      </c>
      <c r="N3" s="9" t="s">
        <v>12</v>
      </c>
    </row>
    <row r="4" spans="1:14" x14ac:dyDescent="0.3">
      <c r="A4" s="4" t="s">
        <v>6</v>
      </c>
      <c r="B4" s="4" t="s">
        <v>18</v>
      </c>
      <c r="C4" s="4" t="s">
        <v>7</v>
      </c>
      <c r="D4" s="4" t="s">
        <v>8</v>
      </c>
      <c r="E4" s="6" t="s">
        <v>19</v>
      </c>
      <c r="F4" s="6" t="s">
        <v>19</v>
      </c>
      <c r="G4" s="6" t="s">
        <v>20</v>
      </c>
      <c r="H4" s="4" t="s">
        <v>21</v>
      </c>
      <c r="I4" s="4" t="s">
        <v>13</v>
      </c>
      <c r="J4" s="5">
        <v>1</v>
      </c>
      <c r="K4" s="7">
        <v>5697</v>
      </c>
      <c r="L4" s="7">
        <f>K4*1.22</f>
        <v>6950.34</v>
      </c>
      <c r="M4" s="7">
        <f>J4*L4</f>
        <v>6950.34</v>
      </c>
      <c r="N4" s="10" t="s">
        <v>22</v>
      </c>
    </row>
    <row r="5" spans="1:14" x14ac:dyDescent="0.3">
      <c r="A5" s="4" t="s">
        <v>6</v>
      </c>
      <c r="B5" s="4" t="s">
        <v>18</v>
      </c>
      <c r="C5" s="4" t="s">
        <v>7</v>
      </c>
      <c r="D5" s="4" t="s">
        <v>8</v>
      </c>
      <c r="E5" s="6" t="s">
        <v>23</v>
      </c>
      <c r="F5" s="6" t="s">
        <v>23</v>
      </c>
      <c r="G5" s="6" t="s">
        <v>24</v>
      </c>
      <c r="H5" s="4" t="s">
        <v>21</v>
      </c>
      <c r="I5" s="4" t="s">
        <v>13</v>
      </c>
      <c r="J5" s="5">
        <v>1</v>
      </c>
      <c r="K5" s="7">
        <v>14355</v>
      </c>
      <c r="L5" s="7">
        <f t="shared" ref="L5:L10" si="0">K5*1.22</f>
        <v>17513.099999999999</v>
      </c>
      <c r="M5" s="7">
        <f t="shared" ref="M5:M10" si="1">J5*L5</f>
        <v>17513.099999999999</v>
      </c>
      <c r="N5" s="10" t="s">
        <v>25</v>
      </c>
    </row>
    <row r="6" spans="1:14" x14ac:dyDescent="0.3">
      <c r="A6" s="4" t="s">
        <v>6</v>
      </c>
      <c r="B6" s="4" t="s">
        <v>18</v>
      </c>
      <c r="C6" s="4" t="s">
        <v>7</v>
      </c>
      <c r="D6" s="4" t="s">
        <v>8</v>
      </c>
      <c r="E6" s="6" t="s">
        <v>26</v>
      </c>
      <c r="F6" s="6" t="s">
        <v>26</v>
      </c>
      <c r="G6" s="6" t="s">
        <v>27</v>
      </c>
      <c r="H6" s="4" t="s">
        <v>21</v>
      </c>
      <c r="I6" s="4" t="s">
        <v>13</v>
      </c>
      <c r="J6" s="5">
        <v>5</v>
      </c>
      <c r="K6" s="7">
        <v>183.94</v>
      </c>
      <c r="L6" s="7">
        <f t="shared" si="0"/>
        <v>224.4068</v>
      </c>
      <c r="M6" s="7">
        <f t="shared" si="1"/>
        <v>1122.0340000000001</v>
      </c>
      <c r="N6" s="10" t="s">
        <v>28</v>
      </c>
    </row>
    <row r="7" spans="1:14" x14ac:dyDescent="0.3">
      <c r="A7" s="4" t="s">
        <v>6</v>
      </c>
      <c r="B7" s="4" t="s">
        <v>18</v>
      </c>
      <c r="C7" s="4" t="s">
        <v>7</v>
      </c>
      <c r="D7" s="4" t="s">
        <v>8</v>
      </c>
      <c r="E7" s="6" t="s">
        <v>29</v>
      </c>
      <c r="F7" s="6" t="s">
        <v>29</v>
      </c>
      <c r="G7" s="6" t="s">
        <v>30</v>
      </c>
      <c r="H7" s="4" t="s">
        <v>21</v>
      </c>
      <c r="I7" s="4" t="s">
        <v>13</v>
      </c>
      <c r="J7" s="5">
        <v>53</v>
      </c>
      <c r="K7" s="7">
        <v>657.88</v>
      </c>
      <c r="L7" s="7">
        <f t="shared" si="0"/>
        <v>802.61360000000002</v>
      </c>
      <c r="M7" s="7">
        <f t="shared" si="1"/>
        <v>42538.520799999998</v>
      </c>
      <c r="N7" s="10" t="s">
        <v>31</v>
      </c>
    </row>
    <row r="8" spans="1:14" x14ac:dyDescent="0.3">
      <c r="A8" s="4" t="s">
        <v>6</v>
      </c>
      <c r="B8" s="4" t="s">
        <v>18</v>
      </c>
      <c r="C8" s="4" t="s">
        <v>7</v>
      </c>
      <c r="D8" s="4" t="s">
        <v>8</v>
      </c>
      <c r="E8" s="6" t="s">
        <v>32</v>
      </c>
      <c r="F8" s="6" t="s">
        <v>32</v>
      </c>
      <c r="G8" s="6" t="s">
        <v>33</v>
      </c>
      <c r="H8" s="4" t="s">
        <v>21</v>
      </c>
      <c r="I8" s="4" t="s">
        <v>13</v>
      </c>
      <c r="J8" s="5">
        <v>1</v>
      </c>
      <c r="K8" s="7">
        <v>2052</v>
      </c>
      <c r="L8" s="7">
        <f t="shared" si="0"/>
        <v>2503.44</v>
      </c>
      <c r="M8" s="7">
        <f t="shared" si="1"/>
        <v>2503.44</v>
      </c>
      <c r="N8" s="10" t="s">
        <v>34</v>
      </c>
    </row>
    <row r="9" spans="1:14" x14ac:dyDescent="0.3">
      <c r="A9" s="4" t="s">
        <v>6</v>
      </c>
      <c r="B9" s="4" t="s">
        <v>18</v>
      </c>
      <c r="C9" s="4" t="s">
        <v>7</v>
      </c>
      <c r="D9" s="4" t="s">
        <v>8</v>
      </c>
      <c r="E9" s="6" t="s">
        <v>35</v>
      </c>
      <c r="F9" s="6" t="s">
        <v>35</v>
      </c>
      <c r="G9" s="6" t="s">
        <v>36</v>
      </c>
      <c r="H9" s="4" t="s">
        <v>21</v>
      </c>
      <c r="I9" s="4" t="s">
        <v>13</v>
      </c>
      <c r="J9" s="5">
        <v>2</v>
      </c>
      <c r="K9" s="7">
        <v>828</v>
      </c>
      <c r="L9" s="7">
        <f t="shared" si="0"/>
        <v>1010.16</v>
      </c>
      <c r="M9" s="7">
        <f t="shared" si="1"/>
        <v>2020.32</v>
      </c>
      <c r="N9" s="10" t="s">
        <v>37</v>
      </c>
    </row>
    <row r="10" spans="1:14" x14ac:dyDescent="0.3">
      <c r="A10" s="4" t="s">
        <v>6</v>
      </c>
      <c r="B10" s="4" t="s">
        <v>18</v>
      </c>
      <c r="C10" s="4" t="s">
        <v>7</v>
      </c>
      <c r="D10" s="4" t="s">
        <v>8</v>
      </c>
      <c r="E10" s="6" t="s">
        <v>38</v>
      </c>
      <c r="F10" s="6" t="s">
        <v>38</v>
      </c>
      <c r="G10" s="6" t="s">
        <v>39</v>
      </c>
      <c r="H10" s="4" t="s">
        <v>21</v>
      </c>
      <c r="I10" s="4" t="s">
        <v>13</v>
      </c>
      <c r="J10" s="5">
        <v>2</v>
      </c>
      <c r="K10" s="7">
        <v>2879.25</v>
      </c>
      <c r="L10" s="7">
        <f t="shared" si="0"/>
        <v>3512.6849999999999</v>
      </c>
      <c r="M10" s="7">
        <f t="shared" si="1"/>
        <v>7025.37</v>
      </c>
      <c r="N10" s="10" t="s">
        <v>40</v>
      </c>
    </row>
    <row r="11" spans="1:14" x14ac:dyDescent="0.3">
      <c r="J11" s="2">
        <f>SUM(J4:J10)</f>
        <v>65</v>
      </c>
      <c r="K11" s="2"/>
      <c r="L11" s="2"/>
      <c r="M11" s="8">
        <f>SUM(M4:M10)</f>
        <v>79673.124800000005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  <hyperlink ref="N10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2026-09-01T03:42:07Z</dcterms:modified>
</cp:coreProperties>
</file>